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36" windowWidth="22752" windowHeight="8628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C8" i="1" l="1"/>
  <c r="D8" i="1" s="1"/>
  <c r="E8" i="1" s="1"/>
  <c r="F8" i="1" s="1"/>
  <c r="G8" i="1" s="1"/>
  <c r="H8" i="1" s="1"/>
  <c r="I8" i="1" s="1"/>
  <c r="J8" i="1" s="1"/>
  <c r="K8" i="1" s="1"/>
  <c r="L8" i="1" s="1"/>
  <c r="M8" i="1" s="1"/>
  <c r="N8" i="1" s="1"/>
  <c r="O8" i="1" s="1"/>
  <c r="P8" i="1" s="1"/>
  <c r="Q8" i="1" s="1"/>
  <c r="R8" i="1" s="1"/>
  <c r="S8" i="1" s="1"/>
  <c r="B10" i="1"/>
  <c r="C11" i="1"/>
  <c r="C12" i="1" s="1"/>
  <c r="D11" i="1" l="1"/>
  <c r="E11" i="1" s="1"/>
  <c r="B12" i="1"/>
  <c r="D12" i="1" l="1"/>
  <c r="F11" i="1"/>
  <c r="E12" i="1"/>
  <c r="G11" i="1" l="1"/>
  <c r="F12" i="1"/>
  <c r="H11" i="1" l="1"/>
  <c r="G12" i="1"/>
  <c r="I11" i="1" l="1"/>
  <c r="H12" i="1"/>
  <c r="J11" i="1" l="1"/>
  <c r="I12" i="1"/>
  <c r="K11" i="1" l="1"/>
  <c r="J12" i="1"/>
  <c r="L11" i="1" l="1"/>
  <c r="K12" i="1"/>
  <c r="M11" i="1" l="1"/>
  <c r="L12" i="1"/>
  <c r="N11" i="1" l="1"/>
  <c r="M12" i="1"/>
  <c r="O11" i="1" l="1"/>
  <c r="N12" i="1"/>
  <c r="P11" i="1" l="1"/>
  <c r="O12" i="1"/>
  <c r="Q11" i="1" l="1"/>
  <c r="P12" i="1"/>
  <c r="R11" i="1" l="1"/>
  <c r="Q12" i="1"/>
  <c r="S11" i="1" l="1"/>
  <c r="S12" i="1" s="1"/>
  <c r="R12" i="1"/>
</calcChain>
</file>

<file path=xl/sharedStrings.xml><?xml version="1.0" encoding="utf-8"?>
<sst xmlns="http://schemas.openxmlformats.org/spreadsheetml/2006/main" count="18" uniqueCount="18">
  <si>
    <t>REFCST</t>
  </si>
  <si>
    <t>Vdd*100</t>
  </si>
  <si>
    <t>REF06V*100</t>
  </si>
  <si>
    <t>meas 8bit</t>
  </si>
  <si>
    <t>light color</t>
  </si>
  <si>
    <t>battery flat</t>
  </si>
  <si>
    <t>battery low</t>
  </si>
  <si>
    <t>battery full</t>
  </si>
  <si>
    <t>overcharge</t>
  </si>
  <si>
    <t>current [mA]</t>
  </si>
  <si>
    <t>0.64</t>
  </si>
  <si>
    <t>0.91</t>
  </si>
  <si>
    <t>1.23</t>
  </si>
  <si>
    <r>
      <rPr>
        <b/>
        <sz val="11"/>
        <color theme="1"/>
        <rFont val="Calibri"/>
        <family val="2"/>
        <scheme val="minor"/>
      </rPr>
      <t>Vdd:</t>
    </r>
    <r>
      <rPr>
        <sz val="11"/>
        <color theme="1"/>
        <rFont val="Calibri"/>
        <family val="2"/>
        <scheme val="minor"/>
      </rPr>
      <t xml:space="preserve">  This table only covers the anticipated range of voltages from the battery pack in this application - 2.9V to 4.3V, which correspond to 8bit A/D values between 52 and 35   </t>
    </r>
  </si>
  <si>
    <r>
      <rPr>
        <b/>
        <sz val="11"/>
        <color theme="1"/>
        <rFont val="Calibri"/>
        <family val="2"/>
        <scheme val="minor"/>
      </rPr>
      <t>REF06:</t>
    </r>
    <r>
      <rPr>
        <sz val="11"/>
        <color theme="1"/>
        <rFont val="Calibri"/>
        <family val="2"/>
        <scheme val="minor"/>
      </rPr>
      <t xml:space="preserve"> The internal band gap of a PIC10F220 (or PIC10F222) equals 0.6V, and to avoid floating point numbers, we choose a constant named REF06 = 60 (Note: testing showed the circuit produced better results  when </t>
    </r>
    <r>
      <rPr>
        <b/>
        <sz val="11"/>
        <color rgb="FFFF0000"/>
        <rFont val="Calibri"/>
        <family val="2"/>
        <scheme val="minor"/>
      </rPr>
      <t>REF06 = 59</t>
    </r>
    <r>
      <rPr>
        <sz val="11"/>
        <color theme="1"/>
        <rFont val="Calibri"/>
        <family val="2"/>
        <scheme val="minor"/>
      </rPr>
      <t xml:space="preserve">)  </t>
    </r>
  </si>
  <si>
    <r>
      <rPr>
        <b/>
        <sz val="11"/>
        <color theme="1"/>
        <rFont val="Calibri"/>
        <family val="2"/>
        <scheme val="minor"/>
      </rPr>
      <t>REFCST</t>
    </r>
    <r>
      <rPr>
        <sz val="11"/>
        <color theme="1"/>
        <rFont val="Calibri"/>
        <family val="2"/>
        <scheme val="minor"/>
      </rPr>
      <t xml:space="preserve">: According to Microchip Application Note AN1072:  Vdd = (0.6V * 255) / meas8bit ; in practice, we choose a constant in the numerator, named </t>
    </r>
    <r>
      <rPr>
        <b/>
        <sz val="11"/>
        <color rgb="FFFF0000"/>
        <rFont val="Calibri"/>
        <family val="2"/>
        <scheme val="minor"/>
      </rPr>
      <t>REFCST = REF06 * 255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</si>
  <si>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 xml:space="preserve">meas8bit: </t>
    </r>
    <r>
      <rPr>
        <sz val="11"/>
        <color theme="1"/>
        <rFont val="Calibri"/>
        <family val="2"/>
        <scheme val="minor"/>
      </rPr>
      <t>This is the raw 8-bit bit value produced by the PIC's A/D when measuring the voltage present at its Vdd pin</t>
    </r>
  </si>
  <si>
    <t xml:space="preserve">Notes on the Values Used in this Table: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</si>
</sst>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3" xfId="0" applyFont="1" applyBorder="1"/>
    <xf numFmtId="0" fontId="0" fillId="0" borderId="0" xfId="0" applyAlignment="1"/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3</xdr:col>
      <xdr:colOff>578663</xdr:colOff>
      <xdr:row>19</xdr:row>
      <xdr:rowOff>78943</xdr:rowOff>
    </xdr:to>
    <xdr:pic>
      <xdr:nvPicPr>
        <xdr:cNvPr id="3" name="Image 2" descr="VddTRIP1--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9620" y="5143500"/>
          <a:ext cx="1919783" cy="1176223"/>
        </a:xfrm>
        <a:prstGeom prst="rect">
          <a:avLst/>
        </a:prstGeom>
      </xdr:spPr>
    </xdr:pic>
    <xdr:clientData/>
  </xdr:twoCellAnchor>
  <xdr:twoCellAnchor editAs="oneCell">
    <xdr:from>
      <xdr:col>4</xdr:col>
      <xdr:colOff>1</xdr:colOff>
      <xdr:row>13</xdr:row>
      <xdr:rowOff>0</xdr:rowOff>
    </xdr:from>
    <xdr:to>
      <xdr:col>6</xdr:col>
      <xdr:colOff>655320</xdr:colOff>
      <xdr:row>19</xdr:row>
      <xdr:rowOff>96972</xdr:rowOff>
    </xdr:to>
    <xdr:pic>
      <xdr:nvPicPr>
        <xdr:cNvPr id="4" name="Image 3" descr="VddTRIP1++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781301" y="5143500"/>
          <a:ext cx="1996439" cy="1194252"/>
        </a:xfrm>
        <a:prstGeom prst="rect">
          <a:avLst/>
        </a:prstGeom>
      </xdr:spPr>
    </xdr:pic>
    <xdr:clientData/>
  </xdr:twoCellAnchor>
  <xdr:twoCellAnchor editAs="oneCell">
    <xdr:from>
      <xdr:col>7</xdr:col>
      <xdr:colOff>655737</xdr:colOff>
      <xdr:row>13</xdr:row>
      <xdr:rowOff>7620</xdr:rowOff>
    </xdr:from>
    <xdr:to>
      <xdr:col>10</xdr:col>
      <xdr:colOff>601065</xdr:colOff>
      <xdr:row>19</xdr:row>
      <xdr:rowOff>99060</xdr:rowOff>
    </xdr:to>
    <xdr:pic>
      <xdr:nvPicPr>
        <xdr:cNvPr id="5" name="Image 4" descr="VddTRIP2--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448717" y="5151120"/>
          <a:ext cx="1957008" cy="118872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13</xdr:row>
      <xdr:rowOff>0</xdr:rowOff>
    </xdr:from>
    <xdr:to>
      <xdr:col>13</xdr:col>
      <xdr:colOff>487680</xdr:colOff>
      <xdr:row>19</xdr:row>
      <xdr:rowOff>104227</xdr:rowOff>
    </xdr:to>
    <xdr:pic>
      <xdr:nvPicPr>
        <xdr:cNvPr id="6" name="Image 5" descr="VddTRIP2++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475220" y="5143500"/>
          <a:ext cx="1828800" cy="1201507"/>
        </a:xfrm>
        <a:prstGeom prst="rect">
          <a:avLst/>
        </a:prstGeom>
      </xdr:spPr>
    </xdr:pic>
    <xdr:clientData/>
  </xdr:twoCellAnchor>
  <xdr:twoCellAnchor editAs="oneCell">
    <xdr:from>
      <xdr:col>15</xdr:col>
      <xdr:colOff>83820</xdr:colOff>
      <xdr:row>13</xdr:row>
      <xdr:rowOff>7620</xdr:rowOff>
    </xdr:from>
    <xdr:to>
      <xdr:col>17</xdr:col>
      <xdr:colOff>608686</xdr:colOff>
      <xdr:row>19</xdr:row>
      <xdr:rowOff>95700</xdr:rowOff>
    </xdr:to>
    <xdr:pic>
      <xdr:nvPicPr>
        <xdr:cNvPr id="7" name="Image 6" descr="VddTRIP3--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241280" y="5151120"/>
          <a:ext cx="1865986" cy="1185360"/>
        </a:xfrm>
        <a:prstGeom prst="rect">
          <a:avLst/>
        </a:prstGeom>
      </xdr:spPr>
    </xdr:pic>
    <xdr:clientData/>
  </xdr:twoCellAnchor>
  <xdr:twoCellAnchor editAs="oneCell">
    <xdr:from>
      <xdr:col>18</xdr:col>
      <xdr:colOff>2</xdr:colOff>
      <xdr:row>13</xdr:row>
      <xdr:rowOff>1</xdr:rowOff>
    </xdr:from>
    <xdr:to>
      <xdr:col>20</xdr:col>
      <xdr:colOff>337010</xdr:colOff>
      <xdr:row>19</xdr:row>
      <xdr:rowOff>106680</xdr:rowOff>
    </xdr:to>
    <xdr:pic>
      <xdr:nvPicPr>
        <xdr:cNvPr id="8" name="Image 7" descr="VddTRIP3++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169142" y="5143501"/>
          <a:ext cx="1800048" cy="1203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zoomScaleNormal="100" workbookViewId="0">
      <selection activeCell="C24" sqref="C24"/>
    </sheetView>
  </sheetViews>
  <sheetFormatPr defaultColWidth="11.5546875" defaultRowHeight="14.4" x14ac:dyDescent="0.3"/>
  <cols>
    <col min="1" max="1" width="11.21875" customWidth="1"/>
    <col min="2" max="2" width="9.77734375" style="1" customWidth="1"/>
    <col min="3" max="19" width="9.77734375" customWidth="1"/>
  </cols>
  <sheetData>
    <row r="1" spans="1:19" ht="21" x14ac:dyDescent="0.4">
      <c r="A1" s="39" t="s">
        <v>17</v>
      </c>
    </row>
    <row r="2" spans="1:19" s="42" customFormat="1" ht="12" x14ac:dyDescent="0.25">
      <c r="A2" s="40"/>
      <c r="B2" s="41"/>
    </row>
    <row r="3" spans="1:19" x14ac:dyDescent="0.3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x14ac:dyDescent="0.3">
      <c r="A4" s="20" t="s">
        <v>13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9" x14ac:dyDescent="0.3">
      <c r="A5" s="20" t="s">
        <v>15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9" x14ac:dyDescent="0.3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9" ht="15" thickBot="1" x14ac:dyDescent="0.35"/>
    <row r="8" spans="1:19" ht="15" thickBot="1" x14ac:dyDescent="0.35">
      <c r="B8" s="7">
        <v>1</v>
      </c>
      <c r="C8" s="8">
        <f>B8+1</f>
        <v>2</v>
      </c>
      <c r="D8" s="8">
        <f t="shared" ref="D8:S8" si="0">C8+1</f>
        <v>3</v>
      </c>
      <c r="E8" s="8">
        <f t="shared" si="0"/>
        <v>4</v>
      </c>
      <c r="F8" s="8">
        <f t="shared" si="0"/>
        <v>5</v>
      </c>
      <c r="G8" s="8">
        <f t="shared" si="0"/>
        <v>6</v>
      </c>
      <c r="H8" s="8">
        <f t="shared" si="0"/>
        <v>7</v>
      </c>
      <c r="I8" s="8">
        <f t="shared" si="0"/>
        <v>8</v>
      </c>
      <c r="J8" s="8">
        <f t="shared" si="0"/>
        <v>9</v>
      </c>
      <c r="K8" s="8">
        <f t="shared" si="0"/>
        <v>10</v>
      </c>
      <c r="L8" s="8">
        <f t="shared" si="0"/>
        <v>11</v>
      </c>
      <c r="M8" s="8">
        <f t="shared" si="0"/>
        <v>12</v>
      </c>
      <c r="N8" s="8">
        <f t="shared" si="0"/>
        <v>13</v>
      </c>
      <c r="O8" s="8">
        <f t="shared" si="0"/>
        <v>14</v>
      </c>
      <c r="P8" s="8">
        <f t="shared" si="0"/>
        <v>15</v>
      </c>
      <c r="Q8" s="8">
        <f t="shared" si="0"/>
        <v>16</v>
      </c>
      <c r="R8" s="8">
        <f t="shared" si="0"/>
        <v>17</v>
      </c>
      <c r="S8" s="9">
        <f t="shared" si="0"/>
        <v>18</v>
      </c>
    </row>
    <row r="9" spans="1:19" x14ac:dyDescent="0.3">
      <c r="A9" s="14" t="s">
        <v>2</v>
      </c>
      <c r="B9" s="10">
        <v>59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x14ac:dyDescent="0.3">
      <c r="A10" s="15" t="s">
        <v>0</v>
      </c>
      <c r="B10" s="11">
        <f>B9*255</f>
        <v>15045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x14ac:dyDescent="0.3">
      <c r="A11" s="15" t="s">
        <v>3</v>
      </c>
      <c r="B11" s="12">
        <v>52</v>
      </c>
      <c r="C11" s="2">
        <f>B11-1</f>
        <v>51</v>
      </c>
      <c r="D11" s="17">
        <f t="shared" ref="D11:S11" si="1">C11-1</f>
        <v>50</v>
      </c>
      <c r="E11" s="2">
        <f t="shared" si="1"/>
        <v>49</v>
      </c>
      <c r="F11" s="2">
        <f t="shared" si="1"/>
        <v>48</v>
      </c>
      <c r="G11" s="2">
        <f t="shared" si="1"/>
        <v>47</v>
      </c>
      <c r="H11" s="2">
        <f t="shared" si="1"/>
        <v>46</v>
      </c>
      <c r="I11" s="2">
        <f t="shared" si="1"/>
        <v>45</v>
      </c>
      <c r="J11" s="2">
        <f t="shared" si="1"/>
        <v>44</v>
      </c>
      <c r="K11" s="17">
        <f t="shared" si="1"/>
        <v>43</v>
      </c>
      <c r="L11" s="2">
        <f t="shared" si="1"/>
        <v>42</v>
      </c>
      <c r="M11" s="2">
        <f t="shared" si="1"/>
        <v>41</v>
      </c>
      <c r="N11" s="2">
        <f t="shared" si="1"/>
        <v>40</v>
      </c>
      <c r="O11" s="2">
        <f t="shared" si="1"/>
        <v>39</v>
      </c>
      <c r="P11" s="2">
        <f t="shared" si="1"/>
        <v>38</v>
      </c>
      <c r="Q11" s="2">
        <f t="shared" si="1"/>
        <v>37</v>
      </c>
      <c r="R11" s="17">
        <f t="shared" si="1"/>
        <v>36</v>
      </c>
      <c r="S11" s="2">
        <f t="shared" si="1"/>
        <v>35</v>
      </c>
    </row>
    <row r="12" spans="1:19" x14ac:dyDescent="0.3">
      <c r="A12" s="15" t="s">
        <v>1</v>
      </c>
      <c r="B12" s="13">
        <f>$B$10/B11</f>
        <v>289.32692307692309</v>
      </c>
      <c r="C12" s="3">
        <f t="shared" ref="C12:S12" si="2">$B$10/C11</f>
        <v>295</v>
      </c>
      <c r="D12" s="3">
        <f t="shared" si="2"/>
        <v>300.89999999999998</v>
      </c>
      <c r="E12" s="3">
        <f t="shared" si="2"/>
        <v>307.0408163265306</v>
      </c>
      <c r="F12" s="3">
        <f t="shared" si="2"/>
        <v>313.4375</v>
      </c>
      <c r="G12" s="3">
        <f t="shared" si="2"/>
        <v>320.10638297872339</v>
      </c>
      <c r="H12" s="3">
        <f t="shared" si="2"/>
        <v>327.06521739130437</v>
      </c>
      <c r="I12" s="3">
        <f t="shared" si="2"/>
        <v>334.33333333333331</v>
      </c>
      <c r="J12" s="3">
        <f t="shared" si="2"/>
        <v>341.93181818181819</v>
      </c>
      <c r="K12" s="3">
        <f t="shared" si="2"/>
        <v>349.88372093023258</v>
      </c>
      <c r="L12" s="3">
        <f t="shared" si="2"/>
        <v>358.21428571428572</v>
      </c>
      <c r="M12" s="3">
        <f t="shared" si="2"/>
        <v>366.95121951219511</v>
      </c>
      <c r="N12" s="3">
        <f t="shared" si="2"/>
        <v>376.125</v>
      </c>
      <c r="O12" s="3">
        <f t="shared" si="2"/>
        <v>385.76923076923077</v>
      </c>
      <c r="P12" s="3">
        <f t="shared" si="2"/>
        <v>395.92105263157896</v>
      </c>
      <c r="Q12" s="3">
        <f t="shared" si="2"/>
        <v>406.62162162162161</v>
      </c>
      <c r="R12" s="3">
        <f t="shared" si="2"/>
        <v>417.91666666666669</v>
      </c>
      <c r="S12" s="3">
        <f t="shared" si="2"/>
        <v>429.85714285714283</v>
      </c>
    </row>
    <row r="13" spans="1:19" ht="15" thickBot="1" x14ac:dyDescent="0.35">
      <c r="A13" s="16" t="s">
        <v>4</v>
      </c>
      <c r="B13" s="33" t="s">
        <v>5</v>
      </c>
      <c r="C13" s="34"/>
      <c r="D13" s="35"/>
      <c r="E13" s="36" t="s">
        <v>6</v>
      </c>
      <c r="F13" s="37"/>
      <c r="G13" s="37"/>
      <c r="H13" s="37"/>
      <c r="I13" s="37"/>
      <c r="J13" s="37"/>
      <c r="K13" s="38"/>
      <c r="L13" s="21" t="s">
        <v>7</v>
      </c>
      <c r="M13" s="22"/>
      <c r="N13" s="22"/>
      <c r="O13" s="22"/>
      <c r="P13" s="22"/>
      <c r="Q13" s="22"/>
      <c r="R13" s="23"/>
      <c r="S13" s="4" t="s">
        <v>8</v>
      </c>
    </row>
    <row r="14" spans="1:19" x14ac:dyDescent="0.3">
      <c r="B14" s="24"/>
      <c r="C14" s="25"/>
      <c r="D14" s="26"/>
      <c r="E14" s="27"/>
      <c r="F14" s="28"/>
      <c r="G14" s="28"/>
      <c r="H14" s="28"/>
      <c r="I14" s="28"/>
      <c r="J14" s="28"/>
      <c r="K14" s="29"/>
      <c r="L14" s="30"/>
      <c r="M14" s="31"/>
      <c r="N14" s="31"/>
      <c r="O14" s="31"/>
      <c r="P14" s="31"/>
      <c r="Q14" s="31"/>
      <c r="R14" s="32"/>
      <c r="S14" s="5"/>
    </row>
    <row r="20" spans="1:19" ht="15" thickBot="1" x14ac:dyDescent="0.35"/>
    <row r="21" spans="1:19" ht="15" thickBot="1" x14ac:dyDescent="0.35">
      <c r="A21" s="19" t="s">
        <v>9</v>
      </c>
      <c r="E21" s="18" t="s">
        <v>10</v>
      </c>
      <c r="L21" s="18" t="s">
        <v>11</v>
      </c>
      <c r="S21" s="18" t="s">
        <v>12</v>
      </c>
    </row>
  </sheetData>
  <mergeCells count="10">
    <mergeCell ref="B14:D14"/>
    <mergeCell ref="E14:K14"/>
    <mergeCell ref="L14:R14"/>
    <mergeCell ref="B13:D13"/>
    <mergeCell ref="E13:K13"/>
    <mergeCell ref="A3:S3"/>
    <mergeCell ref="A4:R4"/>
    <mergeCell ref="A5:R5"/>
    <mergeCell ref="A6:R6"/>
    <mergeCell ref="L13:R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</dc:creator>
  <cp:lastModifiedBy>T510LEE</cp:lastModifiedBy>
  <dcterms:created xsi:type="dcterms:W3CDTF">2019-08-10T10:50:39Z</dcterms:created>
  <dcterms:modified xsi:type="dcterms:W3CDTF">2020-01-21T16:06:32Z</dcterms:modified>
</cp:coreProperties>
</file>